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RV_DATI\AreaCondivisa\DAF\Acquisti\A  File di uso collettivo\Sogei\Gare Sogei 2019\556 Acq. di strumenti hardware (Maggiori - Rda 49651)\F - Documentazione gara\"/>
    </mc:Choice>
  </mc:AlternateContent>
  <bookViews>
    <workbookView xWindow="0" yWindow="0" windowWidth="19200" windowHeight="7830"/>
  </bookViews>
  <sheets>
    <sheet name="Foglio1" sheetId="1" r:id="rId1"/>
  </sheets>
  <calcPr calcId="162913"/>
</workbook>
</file>

<file path=xl/calcChain.xml><?xml version="1.0" encoding="utf-8"?>
<calcChain xmlns="http://schemas.openxmlformats.org/spreadsheetml/2006/main">
  <c r="H33" i="1" l="1"/>
  <c r="H32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5" i="1"/>
  <c r="H34" i="1" l="1"/>
  <c r="G40" i="1" s="1"/>
  <c r="G38" i="1" l="1"/>
</calcChain>
</file>

<file path=xl/sharedStrings.xml><?xml version="1.0" encoding="utf-8"?>
<sst xmlns="http://schemas.openxmlformats.org/spreadsheetml/2006/main" count="73" uniqueCount="45">
  <si>
    <t>Celle da compilare</t>
  </si>
  <si>
    <t>Importo totale offerto (€)</t>
  </si>
  <si>
    <t>Nome e descrizione prodotto</t>
  </si>
  <si>
    <t>Importo unitario offerto</t>
  </si>
  <si>
    <t>Q.tà</t>
  </si>
  <si>
    <t>IDS (Intrusion Detection System) Appliance</t>
  </si>
  <si>
    <t>Disco SSD interno da 2 TB di tipo PCIe NVMe M.2 2280</t>
  </si>
  <si>
    <t>Adattatore USB-C 4 in 1 (porta RJ 45 e 3 USB 3.0 da 5 Gbps)</t>
  </si>
  <si>
    <t>Adattatore USB 3.1 tipo C, da USB-C femmina a USB 3.0 maschio</t>
  </si>
  <si>
    <t>Notebook</t>
  </si>
  <si>
    <t>Smartphone</t>
  </si>
  <si>
    <t>Pendrive</t>
  </si>
  <si>
    <t>Hdd Esterni</t>
  </si>
  <si>
    <t>Stampante Multifunzione di Rete a colonna</t>
  </si>
  <si>
    <t xml:space="preserve">DVD±R vergini </t>
  </si>
  <si>
    <t xml:space="preserve">DVD±RW vergini </t>
  </si>
  <si>
    <t xml:space="preserve">CD±R vergini </t>
  </si>
  <si>
    <t xml:space="preserve">CD±RW vergini </t>
  </si>
  <si>
    <t xml:space="preserve">Pendrive USB 16 GB USB 3.1 </t>
  </si>
  <si>
    <t>Pendrive USB 16 GB USB 2.0</t>
  </si>
  <si>
    <t>UltraDock</t>
  </si>
  <si>
    <t>USB WriteBlocker</t>
  </si>
  <si>
    <t>Forensic FieldStation, con espansioni USB e SAS</t>
  </si>
  <si>
    <t>PRODOTTI HARDWARE</t>
  </si>
  <si>
    <t>Valigetta che contenga tutto il materiale per l’analisi forense</t>
  </si>
  <si>
    <t>Come da capitolato tecnico</t>
  </si>
  <si>
    <t>ID</t>
  </si>
  <si>
    <t>PRODOTTI SOFTWARE</t>
  </si>
  <si>
    <t>Manipolatore PDF (Prodotto di riferimento: Acrobat Pro DC)</t>
  </si>
  <si>
    <t>Decompilatore per analisi forense (Prodotto di riferimento: IDA PRO 7.3 for MS Windows)</t>
  </si>
  <si>
    <t>Immagini Disco (Prodotto di riferimento: Acronis True Image 2020 )</t>
  </si>
  <si>
    <t>Data Recovery (Prodotto di riferimento: Ontrack EasyRecovery Professional for Windows)</t>
  </si>
  <si>
    <t>Tool forense (Prodotto di riferimento: Passmark OSForensics V7)</t>
  </si>
  <si>
    <t>Sanitizzazione (Prodotto di riferimento: Active KillDisk Ultimate)</t>
  </si>
  <si>
    <t>Analisi dei malware (Prodotto di riferimento: Joe Sandbox PRO: Ultimate)</t>
  </si>
  <si>
    <r>
      <t xml:space="preserve">Tool backup centralizzato delle postazioni di lavoro (Prodotto di riferimento: Acronis Backup Advanced)
</t>
    </r>
    <r>
      <rPr>
        <sz val="11"/>
        <color rgb="FFFF0000"/>
        <rFont val="Arial"/>
        <family val="2"/>
      </rPr>
      <t>(12 Workstation + 4 (LAB) 1 Server 1 host virtuale)</t>
    </r>
  </si>
  <si>
    <r>
      <t xml:space="preserve">Software per l’analisi sicura delle evidenze (Prodotto di riferimento: Sandboxie - Home Use)
</t>
    </r>
    <r>
      <rPr>
        <sz val="11"/>
        <color rgb="FFFF0000"/>
        <rFont val="Arial"/>
        <family val="2"/>
      </rPr>
      <t>(1 licenza Lifetime da 5 Pc)</t>
    </r>
  </si>
  <si>
    <t>Configurazione/caratteristiche tecniche</t>
  </si>
  <si>
    <t xml:space="preserve">Prezzo Totale Offerto al netto dell'IVA €  &gt;    </t>
  </si>
  <si>
    <t xml:space="preserve">Prezzo totale a base d'asta al netto dell'IVA  &gt;    </t>
  </si>
  <si>
    <t xml:space="preserve">Sistema di Verifica in caso di offerta superiore alla base d'asta  &gt;  </t>
  </si>
  <si>
    <t xml:space="preserve">Prezzo totale offerto al netto dell'IVA  &gt; </t>
  </si>
  <si>
    <t>MANUTENZIONE</t>
  </si>
  <si>
    <t>Canone mensile di manutenzione per tutti i prodotti Hw e Sw forniti</t>
  </si>
  <si>
    <t>Rdo MePA n. 2498133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</si>
</sst>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  <numFmt numFmtId="166" formatCode="&quot;€&quot;\ #,##0.00"/>
    <numFmt numFmtId="167" formatCode="_-[$€-410]\ * #,##0.00_-;\-[$€-410]\ * #,##0.00_-;_-[$€-410]\ 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4" fillId="2" borderId="0" xfId="0" applyFont="1" applyFill="1" applyProtection="1"/>
    <xf numFmtId="0" fontId="5" fillId="2" borderId="0" xfId="0" applyFont="1" applyFill="1" applyBorder="1" applyProtection="1"/>
    <xf numFmtId="0" fontId="6" fillId="2" borderId="0" xfId="0" applyFont="1" applyFill="1" applyProtection="1"/>
    <xf numFmtId="0" fontId="7" fillId="2" borderId="0" xfId="0" applyFont="1" applyFill="1" applyProtection="1"/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1" fillId="2" borderId="0" xfId="0" applyFont="1" applyFill="1" applyBorder="1" applyAlignment="1" applyProtection="1">
      <alignment vertical="center" wrapText="1"/>
    </xf>
    <xf numFmtId="166" fontId="2" fillId="2" borderId="0" xfId="0" applyNumberFormat="1" applyFont="1" applyFill="1" applyBorder="1" applyAlignment="1" applyProtection="1">
      <alignment vertical="center" wrapText="1"/>
    </xf>
    <xf numFmtId="165" fontId="2" fillId="2" borderId="0" xfId="1" applyNumberFormat="1" applyFont="1" applyFill="1" applyBorder="1" applyAlignment="1" applyProtection="1">
      <alignment vertical="center"/>
    </xf>
    <xf numFmtId="10" fontId="2" fillId="2" borderId="0" xfId="0" applyNumberFormat="1" applyFont="1" applyFill="1" applyBorder="1" applyAlignment="1" applyProtection="1">
      <alignment vertical="center"/>
    </xf>
    <xf numFmtId="166" fontId="5" fillId="2" borderId="0" xfId="0" applyNumberFormat="1" applyFont="1" applyFill="1" applyBorder="1" applyAlignment="1" applyProtection="1">
      <alignment horizontal="center" vertical="center" wrapText="1"/>
    </xf>
    <xf numFmtId="10" fontId="5" fillId="2" borderId="0" xfId="0" applyNumberFormat="1" applyFont="1" applyFill="1" applyBorder="1" applyAlignment="1" applyProtection="1">
      <alignment horizontal="center" vertical="center"/>
    </xf>
    <xf numFmtId="166" fontId="2" fillId="2" borderId="0" xfId="0" applyNumberFormat="1" applyFont="1" applyFill="1" applyAlignment="1" applyProtection="1">
      <alignment horizontal="right"/>
    </xf>
    <xf numFmtId="164" fontId="2" fillId="2" borderId="0" xfId="0" applyNumberFormat="1" applyFont="1" applyFill="1" applyBorder="1" applyAlignment="1" applyProtection="1">
      <alignment horizontal="right"/>
    </xf>
    <xf numFmtId="164" fontId="2" fillId="2" borderId="0" xfId="0" applyNumberFormat="1" applyFont="1" applyFill="1" applyBorder="1" applyAlignment="1" applyProtection="1"/>
    <xf numFmtId="0" fontId="2" fillId="2" borderId="0" xfId="0" applyFont="1" applyFill="1" applyProtection="1"/>
    <xf numFmtId="0" fontId="4" fillId="2" borderId="0" xfId="0" applyFont="1" applyFill="1" applyBorder="1" applyProtection="1"/>
    <xf numFmtId="0" fontId="1" fillId="2" borderId="0" xfId="3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/>
    <xf numFmtId="166" fontId="2" fillId="2" borderId="0" xfId="2" applyNumberFormat="1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166" fontId="6" fillId="2" borderId="9" xfId="0" applyNumberFormat="1" applyFont="1" applyFill="1" applyBorder="1" applyAlignment="1" applyProtection="1">
      <alignment horizontal="center" vertical="center" wrapText="1"/>
    </xf>
    <xf numFmtId="166" fontId="6" fillId="2" borderId="10" xfId="0" applyNumberFormat="1" applyFont="1" applyFill="1" applyBorder="1" applyAlignment="1" applyProtection="1">
      <alignment horizontal="center" vertical="center" wrapText="1"/>
    </xf>
    <xf numFmtId="167" fontId="4" fillId="3" borderId="11" xfId="2" applyNumberFormat="1" applyFont="1" applyFill="1" applyBorder="1" applyAlignment="1" applyProtection="1">
      <alignment horizontal="center" vertical="center" wrapText="1"/>
      <protection locked="0"/>
    </xf>
    <xf numFmtId="166" fontId="6" fillId="2" borderId="12" xfId="0" applyNumberFormat="1" applyFont="1" applyFill="1" applyBorder="1" applyAlignment="1" applyProtection="1">
      <alignment horizontal="center" vertical="center" wrapText="1"/>
    </xf>
    <xf numFmtId="167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</xf>
    <xf numFmtId="167" fontId="4" fillId="3" borderId="8" xfId="2" applyNumberFormat="1" applyFont="1" applyFill="1" applyBorder="1" applyAlignment="1" applyProtection="1">
      <alignment horizontal="center" vertical="center" wrapText="1"/>
      <protection locked="0"/>
    </xf>
    <xf numFmtId="166" fontId="13" fillId="2" borderId="0" xfId="3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Protection="1"/>
    <xf numFmtId="166" fontId="13" fillId="2" borderId="0" xfId="2" applyNumberFormat="1" applyFont="1" applyFill="1" applyBorder="1" applyAlignment="1" applyProtection="1">
      <alignment horizontal="center" vertical="center" wrapText="1"/>
    </xf>
    <xf numFmtId="166" fontId="13" fillId="2" borderId="0" xfId="2" applyNumberFormat="1" applyFont="1" applyFill="1" applyBorder="1" applyAlignment="1" applyProtection="1">
      <alignment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166" fontId="12" fillId="2" borderId="7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8" fillId="2" borderId="23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</xf>
    <xf numFmtId="0" fontId="17" fillId="7" borderId="15" xfId="0" applyFont="1" applyFill="1" applyBorder="1" applyAlignment="1" applyProtection="1">
      <alignment horizontal="center" vertical="center" textRotation="90"/>
    </xf>
    <xf numFmtId="0" fontId="8" fillId="2" borderId="13" xfId="0" applyFont="1" applyFill="1" applyBorder="1" applyAlignment="1" applyProtection="1">
      <alignment horizontal="center" vertical="center"/>
    </xf>
    <xf numFmtId="0" fontId="14" fillId="0" borderId="25" xfId="0" applyFont="1" applyBorder="1" applyAlignment="1">
      <alignment vertical="center" wrapText="1"/>
    </xf>
    <xf numFmtId="0" fontId="14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7" fontId="4" fillId="3" borderId="25" xfId="2" applyNumberFormat="1" applyFont="1" applyFill="1" applyBorder="1" applyAlignment="1" applyProtection="1">
      <alignment horizontal="center" vertical="center" wrapText="1"/>
      <protection locked="0"/>
    </xf>
    <xf numFmtId="166" fontId="6" fillId="2" borderId="14" xfId="0" applyNumberFormat="1" applyFont="1" applyFill="1" applyBorder="1" applyAlignment="1" applyProtection="1">
      <alignment horizontal="center" vertical="center" wrapText="1"/>
    </xf>
    <xf numFmtId="166" fontId="12" fillId="2" borderId="13" xfId="0" applyNumberFormat="1" applyFont="1" applyFill="1" applyBorder="1" applyAlignment="1" applyProtection="1">
      <alignment horizontal="center" vertical="center"/>
    </xf>
    <xf numFmtId="166" fontId="12" fillId="2" borderId="14" xfId="0" applyNumberFormat="1" applyFont="1" applyFill="1" applyBorder="1" applyAlignment="1" applyProtection="1">
      <alignment horizontal="center" vertical="center"/>
    </xf>
    <xf numFmtId="0" fontId="10" fillId="2" borderId="3" xfId="3" applyFont="1" applyFill="1" applyBorder="1" applyAlignment="1" applyProtection="1">
      <alignment horizontal="right" vertical="center" wrapText="1"/>
    </xf>
    <xf numFmtId="0" fontId="10" fillId="2" borderId="4" xfId="3" applyFont="1" applyFill="1" applyBorder="1" applyAlignment="1" applyProtection="1">
      <alignment horizontal="right" vertical="center" wrapText="1"/>
    </xf>
    <xf numFmtId="0" fontId="15" fillId="5" borderId="5" xfId="0" applyFont="1" applyFill="1" applyBorder="1" applyAlignment="1" applyProtection="1">
      <alignment horizontal="center" vertical="center" textRotation="90"/>
    </xf>
    <xf numFmtId="0" fontId="15" fillId="5" borderId="6" xfId="0" applyFont="1" applyFill="1" applyBorder="1" applyAlignment="1" applyProtection="1">
      <alignment horizontal="center" vertical="center" textRotation="90"/>
    </xf>
    <xf numFmtId="0" fontId="15" fillId="5" borderId="7" xfId="0" applyFont="1" applyFill="1" applyBorder="1" applyAlignment="1" applyProtection="1">
      <alignment horizontal="center" vertical="center" textRotation="90"/>
    </xf>
    <xf numFmtId="166" fontId="10" fillId="2" borderId="13" xfId="3" applyNumberFormat="1" applyFont="1" applyFill="1" applyBorder="1" applyAlignment="1" applyProtection="1">
      <alignment horizontal="center" vertical="center"/>
    </xf>
    <xf numFmtId="166" fontId="10" fillId="2" borderId="14" xfId="3" applyNumberFormat="1" applyFont="1" applyFill="1" applyBorder="1" applyAlignment="1" applyProtection="1">
      <alignment horizontal="center" vertical="center"/>
    </xf>
    <xf numFmtId="166" fontId="13" fillId="2" borderId="13" xfId="2" applyNumberFormat="1" applyFont="1" applyFill="1" applyBorder="1" applyAlignment="1" applyProtection="1">
      <alignment horizontal="center" vertical="center" wrapText="1"/>
    </xf>
    <xf numFmtId="166" fontId="13" fillId="2" borderId="14" xfId="2" applyNumberFormat="1" applyFont="1" applyFill="1" applyBorder="1" applyAlignment="1" applyProtection="1">
      <alignment horizontal="center" vertical="center" wrapText="1"/>
    </xf>
    <xf numFmtId="0" fontId="15" fillId="6" borderId="5" xfId="0" applyFont="1" applyFill="1" applyBorder="1" applyAlignment="1" applyProtection="1">
      <alignment horizontal="center" vertical="center" textRotation="90"/>
    </xf>
    <xf numFmtId="0" fontId="15" fillId="6" borderId="6" xfId="0" applyFont="1" applyFill="1" applyBorder="1" applyAlignment="1" applyProtection="1">
      <alignment horizontal="center" vertical="center" textRotation="90"/>
    </xf>
    <xf numFmtId="0" fontId="15" fillId="6" borderId="7" xfId="0" applyFont="1" applyFill="1" applyBorder="1" applyAlignment="1" applyProtection="1">
      <alignment horizontal="center" vertical="center" textRotation="90"/>
    </xf>
    <xf numFmtId="0" fontId="8" fillId="2" borderId="2" xfId="0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right" vertical="center"/>
    </xf>
    <xf numFmtId="0" fontId="9" fillId="2" borderId="16" xfId="0" applyFont="1" applyFill="1" applyBorder="1" applyAlignment="1" applyProtection="1">
      <alignment horizontal="right" vertical="center"/>
    </xf>
    <xf numFmtId="0" fontId="9" fillId="2" borderId="17" xfId="0" applyFont="1" applyFill="1" applyBorder="1" applyAlignment="1" applyProtection="1">
      <alignment horizontal="right" vertical="center"/>
    </xf>
  </cellXfs>
  <cellStyles count="4">
    <cellStyle name="Migliaia" xfId="1" builtinId="3"/>
    <cellStyle name="Normale" xfId="0" builtinId="0"/>
    <cellStyle name="Normale 3" xfId="3"/>
    <cellStyle name="Valuta" xfId="2" builtinId="4"/>
  </cellStyles>
  <dxfs count="9">
    <dxf>
      <fill>
        <patternFill patternType="solid">
          <bgColor theme="0" tint="-4.9989318521683403E-2"/>
        </patternFill>
      </fill>
    </dxf>
    <dxf>
      <font>
        <color theme="0"/>
      </font>
    </dxf>
    <dxf>
      <fill>
        <patternFill patternType="solid">
          <bgColor theme="0" tint="-4.9989318521683403E-2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abSelected="1" zoomScaleNormal="100" workbookViewId="0"/>
  </sheetViews>
  <sheetFormatPr defaultColWidth="8.85546875" defaultRowHeight="12.75" x14ac:dyDescent="0.2"/>
  <cols>
    <col min="1" max="1" width="3.42578125" style="1" customWidth="1"/>
    <col min="2" max="3" width="6.42578125" style="1" customWidth="1"/>
    <col min="4" max="4" width="98.85546875" style="1" customWidth="1"/>
    <col min="5" max="5" width="28.7109375" style="1" customWidth="1"/>
    <col min="6" max="6" width="6" style="21" customWidth="1"/>
    <col min="7" max="7" width="18.85546875" style="1" customWidth="1"/>
    <col min="8" max="8" width="18.42578125" style="1" customWidth="1"/>
    <col min="9" max="9" width="12.5703125" style="2" bestFit="1" customWidth="1"/>
    <col min="10" max="12" width="11.42578125" style="2" bestFit="1" customWidth="1"/>
    <col min="13" max="13" width="16.7109375" style="1" bestFit="1" customWidth="1"/>
    <col min="14" max="14" width="8.85546875" style="1"/>
    <col min="15" max="15" width="14.5703125" style="1" bestFit="1" customWidth="1"/>
    <col min="16" max="16384" width="8.85546875" style="1"/>
  </cols>
  <sheetData>
    <row r="1" spans="2:12" ht="10.5" customHeight="1" x14ac:dyDescent="0.2"/>
    <row r="2" spans="2:12" ht="15.75" customHeight="1" thickBot="1" x14ac:dyDescent="0.25">
      <c r="D2" s="3" t="s">
        <v>44</v>
      </c>
    </row>
    <row r="3" spans="2:12" ht="18" customHeight="1" thickBot="1" x14ac:dyDescent="0.25">
      <c r="G3" s="29" t="s">
        <v>0</v>
      </c>
      <c r="H3" s="4"/>
      <c r="I3" s="5"/>
      <c r="J3" s="6"/>
      <c r="K3" s="6"/>
      <c r="L3" s="6"/>
    </row>
    <row r="4" spans="2:12" ht="35.25" customHeight="1" thickBot="1" x14ac:dyDescent="0.25">
      <c r="C4" s="37" t="s">
        <v>26</v>
      </c>
      <c r="D4" s="38" t="s">
        <v>2</v>
      </c>
      <c r="E4" s="39" t="s">
        <v>37</v>
      </c>
      <c r="F4" s="40" t="s">
        <v>4</v>
      </c>
      <c r="G4" s="41" t="s">
        <v>3</v>
      </c>
      <c r="H4" s="42" t="s">
        <v>1</v>
      </c>
      <c r="I4" s="7"/>
      <c r="J4" s="7"/>
      <c r="K4" s="7"/>
      <c r="L4" s="7"/>
    </row>
    <row r="5" spans="2:12" ht="14.25" customHeight="1" x14ac:dyDescent="0.2">
      <c r="B5" s="69" t="s">
        <v>23</v>
      </c>
      <c r="C5" s="55">
        <v>1</v>
      </c>
      <c r="D5" s="47" t="s">
        <v>5</v>
      </c>
      <c r="E5" s="48" t="s">
        <v>25</v>
      </c>
      <c r="F5" s="48">
        <v>1</v>
      </c>
      <c r="G5" s="30"/>
      <c r="H5" s="24">
        <f>G5*F5</f>
        <v>0</v>
      </c>
      <c r="I5" s="8"/>
      <c r="J5" s="9"/>
      <c r="K5" s="10"/>
      <c r="L5" s="10"/>
    </row>
    <row r="6" spans="2:12" ht="14.25" customHeight="1" x14ac:dyDescent="0.2">
      <c r="B6" s="70"/>
      <c r="C6" s="56">
        <v>2</v>
      </c>
      <c r="D6" s="44" t="s">
        <v>6</v>
      </c>
      <c r="E6" s="35" t="s">
        <v>25</v>
      </c>
      <c r="F6" s="35">
        <v>12</v>
      </c>
      <c r="G6" s="28"/>
      <c r="H6" s="25">
        <f t="shared" ref="H6:H32" si="0">G6*F6</f>
        <v>0</v>
      </c>
      <c r="I6" s="8"/>
      <c r="J6" s="9"/>
      <c r="K6" s="10"/>
      <c r="L6" s="10"/>
    </row>
    <row r="7" spans="2:12" ht="14.25" customHeight="1" x14ac:dyDescent="0.2">
      <c r="B7" s="70"/>
      <c r="C7" s="56">
        <v>3</v>
      </c>
      <c r="D7" s="44" t="s">
        <v>7</v>
      </c>
      <c r="E7" s="35" t="s">
        <v>25</v>
      </c>
      <c r="F7" s="35">
        <v>12</v>
      </c>
      <c r="G7" s="28"/>
      <c r="H7" s="25">
        <f t="shared" si="0"/>
        <v>0</v>
      </c>
      <c r="I7" s="8"/>
      <c r="J7" s="9"/>
      <c r="K7" s="10"/>
      <c r="L7" s="10"/>
    </row>
    <row r="8" spans="2:12" ht="14.25" customHeight="1" x14ac:dyDescent="0.2">
      <c r="B8" s="70"/>
      <c r="C8" s="56">
        <v>4</v>
      </c>
      <c r="D8" s="44" t="s">
        <v>8</v>
      </c>
      <c r="E8" s="35" t="s">
        <v>25</v>
      </c>
      <c r="F8" s="35">
        <v>12</v>
      </c>
      <c r="G8" s="28"/>
      <c r="H8" s="25">
        <f t="shared" si="0"/>
        <v>0</v>
      </c>
      <c r="I8" s="8"/>
      <c r="J8" s="9"/>
      <c r="K8" s="10"/>
      <c r="L8" s="10"/>
    </row>
    <row r="9" spans="2:12" ht="14.25" customHeight="1" x14ac:dyDescent="0.2">
      <c r="B9" s="70"/>
      <c r="C9" s="56">
        <v>5</v>
      </c>
      <c r="D9" s="44" t="s">
        <v>9</v>
      </c>
      <c r="E9" s="35" t="s">
        <v>25</v>
      </c>
      <c r="F9" s="35">
        <v>2</v>
      </c>
      <c r="G9" s="28"/>
      <c r="H9" s="25">
        <f t="shared" si="0"/>
        <v>0</v>
      </c>
      <c r="I9" s="8"/>
      <c r="J9" s="9"/>
      <c r="K9" s="10"/>
      <c r="L9" s="10"/>
    </row>
    <row r="10" spans="2:12" ht="14.25" customHeight="1" x14ac:dyDescent="0.2">
      <c r="B10" s="70"/>
      <c r="C10" s="56">
        <v>6</v>
      </c>
      <c r="D10" s="44" t="s">
        <v>10</v>
      </c>
      <c r="E10" s="35" t="s">
        <v>25</v>
      </c>
      <c r="F10" s="35">
        <v>7</v>
      </c>
      <c r="G10" s="28"/>
      <c r="H10" s="25">
        <f t="shared" si="0"/>
        <v>0</v>
      </c>
      <c r="I10" s="8"/>
      <c r="J10" s="9"/>
      <c r="K10" s="10"/>
      <c r="L10" s="10"/>
    </row>
    <row r="11" spans="2:12" ht="14.25" customHeight="1" x14ac:dyDescent="0.2">
      <c r="B11" s="70"/>
      <c r="C11" s="56">
        <v>7</v>
      </c>
      <c r="D11" s="44" t="s">
        <v>11</v>
      </c>
      <c r="E11" s="35" t="s">
        <v>25</v>
      </c>
      <c r="F11" s="35">
        <v>12</v>
      </c>
      <c r="G11" s="28"/>
      <c r="H11" s="25">
        <f t="shared" si="0"/>
        <v>0</v>
      </c>
      <c r="I11" s="8"/>
      <c r="J11" s="9"/>
      <c r="K11" s="10"/>
      <c r="L11" s="10"/>
    </row>
    <row r="12" spans="2:12" ht="14.25" customHeight="1" x14ac:dyDescent="0.2">
      <c r="B12" s="70"/>
      <c r="C12" s="56">
        <v>8</v>
      </c>
      <c r="D12" s="44" t="s">
        <v>12</v>
      </c>
      <c r="E12" s="35" t="s">
        <v>25</v>
      </c>
      <c r="F12" s="35">
        <v>12</v>
      </c>
      <c r="G12" s="28"/>
      <c r="H12" s="25">
        <f t="shared" si="0"/>
        <v>0</v>
      </c>
      <c r="I12" s="8"/>
      <c r="J12" s="9"/>
      <c r="K12" s="10"/>
      <c r="L12" s="10"/>
    </row>
    <row r="13" spans="2:12" ht="14.25" x14ac:dyDescent="0.2">
      <c r="B13" s="70"/>
      <c r="C13" s="56">
        <v>9</v>
      </c>
      <c r="D13" s="44" t="s">
        <v>13</v>
      </c>
      <c r="E13" s="35" t="s">
        <v>25</v>
      </c>
      <c r="F13" s="35">
        <v>1</v>
      </c>
      <c r="G13" s="28"/>
      <c r="H13" s="25">
        <f t="shared" si="0"/>
        <v>0</v>
      </c>
      <c r="I13" s="8"/>
      <c r="J13" s="9"/>
      <c r="K13" s="10"/>
      <c r="L13" s="10"/>
    </row>
    <row r="14" spans="2:12" ht="14.25" x14ac:dyDescent="0.2">
      <c r="B14" s="70"/>
      <c r="C14" s="79">
        <v>10</v>
      </c>
      <c r="D14" s="45" t="s">
        <v>14</v>
      </c>
      <c r="E14" s="35" t="s">
        <v>25</v>
      </c>
      <c r="F14" s="36">
        <v>50</v>
      </c>
      <c r="G14" s="28"/>
      <c r="H14" s="25">
        <f t="shared" si="0"/>
        <v>0</v>
      </c>
      <c r="I14" s="8"/>
      <c r="J14" s="9"/>
      <c r="K14" s="10"/>
      <c r="L14" s="10"/>
    </row>
    <row r="15" spans="2:12" ht="14.25" x14ac:dyDescent="0.2">
      <c r="B15" s="70"/>
      <c r="C15" s="79"/>
      <c r="D15" s="45" t="s">
        <v>15</v>
      </c>
      <c r="E15" s="35" t="s">
        <v>25</v>
      </c>
      <c r="F15" s="36">
        <v>50</v>
      </c>
      <c r="G15" s="28"/>
      <c r="H15" s="25">
        <f t="shared" si="0"/>
        <v>0</v>
      </c>
      <c r="I15" s="8"/>
      <c r="J15" s="9"/>
      <c r="K15" s="10"/>
      <c r="L15" s="10"/>
    </row>
    <row r="16" spans="2:12" ht="14.25" x14ac:dyDescent="0.2">
      <c r="B16" s="70"/>
      <c r="C16" s="79"/>
      <c r="D16" s="45" t="s">
        <v>16</v>
      </c>
      <c r="E16" s="35" t="s">
        <v>25</v>
      </c>
      <c r="F16" s="36">
        <v>50</v>
      </c>
      <c r="G16" s="28"/>
      <c r="H16" s="25">
        <f t="shared" si="0"/>
        <v>0</v>
      </c>
      <c r="I16" s="8"/>
      <c r="J16" s="9"/>
      <c r="K16" s="10"/>
      <c r="L16" s="10"/>
    </row>
    <row r="17" spans="2:12" ht="14.25" x14ac:dyDescent="0.2">
      <c r="B17" s="70"/>
      <c r="C17" s="79"/>
      <c r="D17" s="45" t="s">
        <v>17</v>
      </c>
      <c r="E17" s="35" t="s">
        <v>25</v>
      </c>
      <c r="F17" s="36">
        <v>50</v>
      </c>
      <c r="G17" s="28"/>
      <c r="H17" s="25">
        <f t="shared" si="0"/>
        <v>0</v>
      </c>
      <c r="I17" s="8"/>
      <c r="J17" s="9"/>
      <c r="K17" s="10"/>
      <c r="L17" s="10"/>
    </row>
    <row r="18" spans="2:12" ht="14.25" x14ac:dyDescent="0.2">
      <c r="B18" s="70"/>
      <c r="C18" s="79"/>
      <c r="D18" s="45" t="s">
        <v>18</v>
      </c>
      <c r="E18" s="35" t="s">
        <v>25</v>
      </c>
      <c r="F18" s="36">
        <v>20</v>
      </c>
      <c r="G18" s="28"/>
      <c r="H18" s="25">
        <f t="shared" si="0"/>
        <v>0</v>
      </c>
      <c r="I18" s="8"/>
      <c r="J18" s="9"/>
      <c r="K18" s="10"/>
      <c r="L18" s="10"/>
    </row>
    <row r="19" spans="2:12" ht="14.25" x14ac:dyDescent="0.2">
      <c r="B19" s="70"/>
      <c r="C19" s="79"/>
      <c r="D19" s="45" t="s">
        <v>19</v>
      </c>
      <c r="E19" s="35" t="s">
        <v>25</v>
      </c>
      <c r="F19" s="36">
        <v>20</v>
      </c>
      <c r="G19" s="28"/>
      <c r="H19" s="25">
        <f t="shared" si="0"/>
        <v>0</v>
      </c>
      <c r="I19" s="8"/>
      <c r="J19" s="9"/>
      <c r="K19" s="10"/>
      <c r="L19" s="10"/>
    </row>
    <row r="20" spans="2:12" ht="14.25" x14ac:dyDescent="0.2">
      <c r="B20" s="70"/>
      <c r="C20" s="56">
        <v>11</v>
      </c>
      <c r="D20" s="44" t="s">
        <v>20</v>
      </c>
      <c r="E20" s="35" t="s">
        <v>25</v>
      </c>
      <c r="F20" s="36">
        <v>1</v>
      </c>
      <c r="G20" s="28"/>
      <c r="H20" s="25">
        <f t="shared" si="0"/>
        <v>0</v>
      </c>
      <c r="I20" s="8"/>
      <c r="J20" s="9"/>
      <c r="K20" s="10"/>
      <c r="L20" s="10"/>
    </row>
    <row r="21" spans="2:12" ht="14.25" x14ac:dyDescent="0.2">
      <c r="B21" s="70"/>
      <c r="C21" s="56">
        <v>12</v>
      </c>
      <c r="D21" s="44" t="s">
        <v>21</v>
      </c>
      <c r="E21" s="35" t="s">
        <v>25</v>
      </c>
      <c r="F21" s="36">
        <v>1</v>
      </c>
      <c r="G21" s="28"/>
      <c r="H21" s="25">
        <f t="shared" si="0"/>
        <v>0</v>
      </c>
      <c r="I21" s="8"/>
      <c r="J21" s="9"/>
      <c r="K21" s="10"/>
      <c r="L21" s="10"/>
    </row>
    <row r="22" spans="2:12" ht="14.25" x14ac:dyDescent="0.2">
      <c r="B22" s="70"/>
      <c r="C22" s="56">
        <v>13</v>
      </c>
      <c r="D22" s="44" t="s">
        <v>22</v>
      </c>
      <c r="E22" s="35" t="s">
        <v>25</v>
      </c>
      <c r="F22" s="36">
        <v>1</v>
      </c>
      <c r="G22" s="28"/>
      <c r="H22" s="25">
        <f t="shared" si="0"/>
        <v>0</v>
      </c>
      <c r="I22" s="8"/>
      <c r="J22" s="9"/>
      <c r="K22" s="10"/>
      <c r="L22" s="10"/>
    </row>
    <row r="23" spans="2:12" ht="15" thickBot="1" x14ac:dyDescent="0.25">
      <c r="B23" s="71"/>
      <c r="C23" s="57">
        <v>14</v>
      </c>
      <c r="D23" s="49" t="s">
        <v>24</v>
      </c>
      <c r="E23" s="50" t="s">
        <v>25</v>
      </c>
      <c r="F23" s="51">
        <v>1</v>
      </c>
      <c r="G23" s="26"/>
      <c r="H23" s="27">
        <f t="shared" si="0"/>
        <v>0</v>
      </c>
      <c r="I23" s="8"/>
      <c r="J23" s="9"/>
      <c r="K23" s="10"/>
      <c r="L23" s="10"/>
    </row>
    <row r="24" spans="2:12" ht="17.25" customHeight="1" x14ac:dyDescent="0.2">
      <c r="B24" s="76" t="s">
        <v>27</v>
      </c>
      <c r="C24" s="55">
        <v>15</v>
      </c>
      <c r="D24" s="52" t="s">
        <v>28</v>
      </c>
      <c r="E24" s="48" t="s">
        <v>25</v>
      </c>
      <c r="F24" s="53">
        <v>5</v>
      </c>
      <c r="G24" s="30"/>
      <c r="H24" s="24">
        <f t="shared" si="0"/>
        <v>0</v>
      </c>
      <c r="I24" s="8"/>
      <c r="J24" s="9"/>
      <c r="K24" s="10"/>
      <c r="L24" s="10"/>
    </row>
    <row r="25" spans="2:12" ht="28.5" x14ac:dyDescent="0.2">
      <c r="B25" s="77"/>
      <c r="C25" s="56">
        <v>16</v>
      </c>
      <c r="D25" s="46" t="s">
        <v>35</v>
      </c>
      <c r="E25" s="35" t="s">
        <v>25</v>
      </c>
      <c r="F25" s="36">
        <v>1</v>
      </c>
      <c r="G25" s="28"/>
      <c r="H25" s="25">
        <f t="shared" si="0"/>
        <v>0</v>
      </c>
      <c r="I25" s="8"/>
      <c r="J25" s="9"/>
      <c r="K25" s="10"/>
      <c r="L25" s="10"/>
    </row>
    <row r="26" spans="2:12" ht="28.5" x14ac:dyDescent="0.2">
      <c r="B26" s="77"/>
      <c r="C26" s="56">
        <v>17</v>
      </c>
      <c r="D26" s="46" t="s">
        <v>36</v>
      </c>
      <c r="E26" s="35" t="s">
        <v>25</v>
      </c>
      <c r="F26" s="36">
        <v>1</v>
      </c>
      <c r="G26" s="28"/>
      <c r="H26" s="25">
        <f t="shared" si="0"/>
        <v>0</v>
      </c>
      <c r="I26" s="8"/>
      <c r="J26" s="9"/>
      <c r="K26" s="10"/>
      <c r="L26" s="10"/>
    </row>
    <row r="27" spans="2:12" ht="14.25" x14ac:dyDescent="0.2">
      <c r="B27" s="77"/>
      <c r="C27" s="56">
        <v>18</v>
      </c>
      <c r="D27" s="46" t="s">
        <v>29</v>
      </c>
      <c r="E27" s="35" t="s">
        <v>25</v>
      </c>
      <c r="F27" s="36">
        <v>1</v>
      </c>
      <c r="G27" s="28"/>
      <c r="H27" s="25">
        <f t="shared" si="0"/>
        <v>0</v>
      </c>
      <c r="I27" s="8"/>
      <c r="J27" s="9"/>
      <c r="K27" s="10"/>
      <c r="L27" s="10"/>
    </row>
    <row r="28" spans="2:12" ht="14.25" customHeight="1" x14ac:dyDescent="0.2">
      <c r="B28" s="77"/>
      <c r="C28" s="56">
        <v>19</v>
      </c>
      <c r="D28" s="46" t="s">
        <v>30</v>
      </c>
      <c r="E28" s="35" t="s">
        <v>25</v>
      </c>
      <c r="F28" s="36">
        <v>3</v>
      </c>
      <c r="G28" s="28"/>
      <c r="H28" s="25">
        <f t="shared" si="0"/>
        <v>0</v>
      </c>
      <c r="I28" s="8"/>
      <c r="J28" s="9"/>
      <c r="K28" s="10"/>
      <c r="L28" s="10"/>
    </row>
    <row r="29" spans="2:12" ht="14.25" customHeight="1" x14ac:dyDescent="0.2">
      <c r="B29" s="77"/>
      <c r="C29" s="56">
        <v>20</v>
      </c>
      <c r="D29" s="46" t="s">
        <v>31</v>
      </c>
      <c r="E29" s="35" t="s">
        <v>25</v>
      </c>
      <c r="F29" s="36">
        <v>1</v>
      </c>
      <c r="G29" s="28"/>
      <c r="H29" s="25">
        <f t="shared" si="0"/>
        <v>0</v>
      </c>
      <c r="I29" s="8"/>
      <c r="J29" s="9"/>
      <c r="K29" s="10"/>
      <c r="L29" s="10"/>
    </row>
    <row r="30" spans="2:12" ht="14.25" x14ac:dyDescent="0.2">
      <c r="B30" s="77"/>
      <c r="C30" s="56">
        <v>21</v>
      </c>
      <c r="D30" s="46" t="s">
        <v>32</v>
      </c>
      <c r="E30" s="35" t="s">
        <v>25</v>
      </c>
      <c r="F30" s="36">
        <v>1</v>
      </c>
      <c r="G30" s="28"/>
      <c r="H30" s="25">
        <f t="shared" si="0"/>
        <v>0</v>
      </c>
      <c r="I30" s="8"/>
      <c r="J30" s="9"/>
      <c r="K30" s="10"/>
      <c r="L30" s="10"/>
    </row>
    <row r="31" spans="2:12" ht="14.25" customHeight="1" x14ac:dyDescent="0.2">
      <c r="B31" s="77"/>
      <c r="C31" s="56">
        <v>22</v>
      </c>
      <c r="D31" s="46" t="s">
        <v>33</v>
      </c>
      <c r="E31" s="35" t="s">
        <v>25</v>
      </c>
      <c r="F31" s="36">
        <v>1</v>
      </c>
      <c r="G31" s="28"/>
      <c r="H31" s="25">
        <f t="shared" si="0"/>
        <v>0</v>
      </c>
      <c r="I31" s="8"/>
      <c r="J31" s="9"/>
      <c r="K31" s="10"/>
      <c r="L31" s="10"/>
    </row>
    <row r="32" spans="2:12" ht="16.5" customHeight="1" thickBot="1" x14ac:dyDescent="0.25">
      <c r="B32" s="78"/>
      <c r="C32" s="57">
        <v>23</v>
      </c>
      <c r="D32" s="54" t="s">
        <v>34</v>
      </c>
      <c r="E32" s="50" t="s">
        <v>25</v>
      </c>
      <c r="F32" s="51">
        <v>1</v>
      </c>
      <c r="G32" s="26"/>
      <c r="H32" s="25">
        <f t="shared" si="0"/>
        <v>0</v>
      </c>
      <c r="I32" s="8"/>
      <c r="J32" s="9"/>
      <c r="K32" s="10"/>
      <c r="L32" s="10"/>
    </row>
    <row r="33" spans="2:13" ht="80.25" customHeight="1" thickBot="1" x14ac:dyDescent="0.25">
      <c r="B33" s="58" t="s">
        <v>42</v>
      </c>
      <c r="C33" s="59">
        <v>24</v>
      </c>
      <c r="D33" s="60" t="s">
        <v>43</v>
      </c>
      <c r="E33" s="61" t="s">
        <v>25</v>
      </c>
      <c r="F33" s="62">
        <v>36</v>
      </c>
      <c r="G33" s="63"/>
      <c r="H33" s="64">
        <f>G33*F33</f>
        <v>0</v>
      </c>
      <c r="I33" s="8"/>
      <c r="J33" s="9"/>
      <c r="K33" s="10"/>
      <c r="L33" s="10"/>
    </row>
    <row r="34" spans="2:13" ht="42.75" customHeight="1" thickBot="1" x14ac:dyDescent="0.25">
      <c r="D34" s="80" t="s">
        <v>38</v>
      </c>
      <c r="E34" s="81"/>
      <c r="F34" s="81"/>
      <c r="G34" s="82"/>
      <c r="H34" s="43">
        <f>SUM(H5:H33)</f>
        <v>0</v>
      </c>
      <c r="I34" s="11"/>
      <c r="J34" s="12"/>
      <c r="K34" s="12"/>
      <c r="L34" s="12"/>
    </row>
    <row r="35" spans="2:13" ht="13.5" thickBot="1" x14ac:dyDescent="0.25">
      <c r="G35" s="3"/>
      <c r="H35" s="13"/>
      <c r="I35" s="14"/>
      <c r="J35" s="15"/>
      <c r="K35" s="15"/>
      <c r="L35" s="15"/>
      <c r="M35" s="16"/>
    </row>
    <row r="36" spans="2:13" s="17" customFormat="1" ht="43.5" customHeight="1" thickBot="1" x14ac:dyDescent="0.25">
      <c r="D36" s="67" t="s">
        <v>39</v>
      </c>
      <c r="E36" s="68"/>
      <c r="F36" s="18"/>
      <c r="G36" s="72">
        <v>47026</v>
      </c>
      <c r="H36" s="73"/>
      <c r="I36" s="19"/>
      <c r="J36" s="14"/>
      <c r="K36" s="14"/>
      <c r="L36" s="14"/>
      <c r="M36" s="6"/>
    </row>
    <row r="37" spans="2:13" s="17" customFormat="1" ht="15.75" thickBot="1" x14ac:dyDescent="0.25">
      <c r="D37" s="23"/>
      <c r="E37" s="23"/>
      <c r="F37" s="22"/>
      <c r="G37" s="31"/>
      <c r="H37" s="32"/>
      <c r="I37" s="6"/>
      <c r="J37" s="6"/>
      <c r="K37" s="6"/>
      <c r="L37" s="6"/>
      <c r="M37" s="6"/>
    </row>
    <row r="38" spans="2:13" s="17" customFormat="1" ht="36" customHeight="1" thickBot="1" x14ac:dyDescent="0.25">
      <c r="D38" s="67" t="s">
        <v>40</v>
      </c>
      <c r="E38" s="68"/>
      <c r="F38" s="18"/>
      <c r="G38" s="74" t="str">
        <f>IF(H34&gt;G36,"ATTENZIONE: L'offerta complessiva è superiore alla base d'asta","OK")</f>
        <v>OK</v>
      </c>
      <c r="H38" s="75"/>
      <c r="I38" s="20"/>
      <c r="J38" s="20"/>
      <c r="K38" s="2"/>
      <c r="L38" s="2"/>
      <c r="M38" s="6"/>
    </row>
    <row r="39" spans="2:13" s="17" customFormat="1" ht="15.75" thickBot="1" x14ac:dyDescent="0.25">
      <c r="D39" s="23"/>
      <c r="E39" s="23"/>
      <c r="F39" s="22"/>
      <c r="G39" s="33"/>
      <c r="H39" s="34"/>
      <c r="I39" s="20"/>
      <c r="J39" s="20"/>
      <c r="K39" s="2"/>
      <c r="L39" s="2"/>
    </row>
    <row r="40" spans="2:13" ht="44.25" customHeight="1" thickBot="1" x14ac:dyDescent="0.25">
      <c r="D40" s="67" t="s">
        <v>41</v>
      </c>
      <c r="E40" s="68"/>
      <c r="F40" s="18"/>
      <c r="G40" s="65">
        <f>IF((H34&lt;=G36),H34,"ERRORE")</f>
        <v>0</v>
      </c>
      <c r="H40" s="66"/>
      <c r="I40" s="20"/>
      <c r="J40" s="20"/>
    </row>
    <row r="41" spans="2:13" x14ac:dyDescent="0.2">
      <c r="H41" s="20"/>
      <c r="I41" s="20"/>
      <c r="J41" s="20"/>
    </row>
    <row r="42" spans="2:13" x14ac:dyDescent="0.2">
      <c r="H42" s="20"/>
      <c r="I42" s="20"/>
      <c r="J42" s="20"/>
    </row>
  </sheetData>
  <sheetProtection algorithmName="SHA-512" hashValue="j6hmv+cxNevxnaG83lOQOecRm9BoAr07ja3xbDFkmrST9pdHte8rnAw389O0gX1KUH9CTZ0SyNKfxVqsMtODIg==" saltValue="o6mmyXz+8FQGxlYs5mPf5Q==" spinCount="100000" sheet="1" objects="1" scenarios="1"/>
  <mergeCells count="10">
    <mergeCell ref="G40:H40"/>
    <mergeCell ref="D36:E36"/>
    <mergeCell ref="D38:E38"/>
    <mergeCell ref="D40:E40"/>
    <mergeCell ref="B5:B23"/>
    <mergeCell ref="G36:H36"/>
    <mergeCell ref="G38:H38"/>
    <mergeCell ref="B24:B32"/>
    <mergeCell ref="C14:C19"/>
    <mergeCell ref="D34:G34"/>
  </mergeCells>
  <conditionalFormatting sqref="G40">
    <cfRule type="cellIs" dxfId="8" priority="8" operator="equal">
      <formula>$G$36</formula>
    </cfRule>
    <cfRule type="cellIs" dxfId="7" priority="9" operator="lessThan">
      <formula>$G$36</formula>
    </cfRule>
    <cfRule type="cellIs" dxfId="6" priority="10" operator="greaterThan">
      <formula>$G$36</formula>
    </cfRule>
  </conditionalFormatting>
  <conditionalFormatting sqref="G40">
    <cfRule type="cellIs" dxfId="5" priority="6" operator="greaterThan">
      <formula>$G$36</formula>
    </cfRule>
    <cfRule type="cellIs" dxfId="4" priority="7" operator="lessThanOrEqual">
      <formula>$G$36</formula>
    </cfRule>
  </conditionalFormatting>
  <conditionalFormatting sqref="H5:H32">
    <cfRule type="cellIs" dxfId="3" priority="5" operator="equal">
      <formula>0</formula>
    </cfRule>
  </conditionalFormatting>
  <conditionalFormatting sqref="G5:G32">
    <cfRule type="notContainsBlanks" dxfId="2" priority="3">
      <formula>LEN(TRIM(G5))&gt;0</formula>
    </cfRule>
  </conditionalFormatting>
  <conditionalFormatting sqref="H33">
    <cfRule type="cellIs" dxfId="1" priority="2" operator="equal">
      <formula>0</formula>
    </cfRule>
  </conditionalFormatting>
  <conditionalFormatting sqref="G33">
    <cfRule type="notContainsBlanks" dxfId="0" priority="1">
      <formula>LEN(TRIM(G33))&gt;0</formula>
    </cfRule>
  </conditionalFormatting>
  <dataValidations count="1">
    <dataValidation type="custom" allowBlank="1" showInputMessage="1" showErrorMessage="1" errorTitle="ATTENZIONE!" error="Il valore immesso non è valido._x000a_Possono essere inseriti solo valori positivi e/o con un numero di cifre dopo la virgola non superiore a 2." sqref="G5:G33">
      <formula1>AND(IF(G5&gt;=0,TRUE,FALSE),(LEN(G5)-LEN(INT(G5)))&lt;=3)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Calvi, Gianluigi (IT - Roma)</dc:creator>
  <cp:lastModifiedBy>Francesco Maggiori</cp:lastModifiedBy>
  <dcterms:created xsi:type="dcterms:W3CDTF">2016-09-25T18:56:52Z</dcterms:created>
  <dcterms:modified xsi:type="dcterms:W3CDTF">2020-01-27T11:32:51Z</dcterms:modified>
</cp:coreProperties>
</file>